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5DBA3F9-302D-485B-85DF-714E93D1313D}" xr6:coauthVersionLast="47" xr6:coauthVersionMax="47" xr10:uidLastSave="{00000000-0000-0000-0000-000000000000}"/>
  <bookViews>
    <workbookView xWindow="690" yWindow="5715" windowWidth="18960" windowHeight="10260" xr2:uid="{00000000-000D-0000-FFFF-FFFF00000000}"/>
  </bookViews>
  <sheets>
    <sheet name="лот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G6" i="1"/>
  <c r="F11" i="1" l="1"/>
  <c r="F12" i="1" l="1"/>
  <c r="H11" i="1"/>
  <c r="F13" i="1" l="1"/>
  <c r="H12" i="1"/>
  <c r="F14" i="1" l="1"/>
  <c r="H13" i="1"/>
  <c r="F15" i="1" l="1"/>
  <c r="H14" i="1"/>
  <c r="F16" i="1" l="1"/>
  <c r="H15" i="1"/>
  <c r="F17" i="1" l="1"/>
  <c r="H16" i="1"/>
  <c r="F18" i="1" l="1"/>
  <c r="H17" i="1"/>
  <c r="F19" i="1" l="1"/>
  <c r="H18" i="1"/>
  <c r="F20" i="1" l="1"/>
  <c r="H19" i="1"/>
  <c r="F21" i="1" l="1"/>
  <c r="H20" i="1"/>
  <c r="F22" i="1" l="1"/>
  <c r="H21" i="1"/>
  <c r="F23" i="1" l="1"/>
  <c r="H22" i="1"/>
  <c r="F24" i="1" l="1"/>
  <c r="F25" i="1" s="1"/>
  <c r="F26" i="1" s="1"/>
  <c r="H23" i="1"/>
  <c r="H26" i="1" l="1"/>
  <c r="F27" i="1"/>
  <c r="H24" i="1"/>
  <c r="F28" i="1" l="1"/>
  <c r="H28" i="1" s="1"/>
  <c r="H27" i="1"/>
  <c r="H25" i="1"/>
</calcChain>
</file>

<file path=xl/sharedStrings.xml><?xml version="1.0" encoding="utf-8"?>
<sst xmlns="http://schemas.openxmlformats.org/spreadsheetml/2006/main" count="24" uniqueCount="24">
  <si>
    <t xml:space="preserve">Начальная цена </t>
  </si>
  <si>
    <t>Периоды</t>
  </si>
  <si>
    <t>шаг 5%</t>
  </si>
  <si>
    <t>задаток</t>
  </si>
  <si>
    <t>Лот №1 – Земельный участок, вид разрешенного использования: для строительства индивидуального жилого дома, площадь 810+/-10 кв.м, кадастровый №16:13:090101:1203, Здание, назначение: жилое, площадь 242,7 кв.м, кадастровый номер 16:13:090101:1217, расположенные по адресу: Республика Татарстан, Бугульминский муниципальный район, с/п Малобугульминское, с. Малая Бугульма, ул. Полевая, д. 107, начальная цена продажи – 5 958 900 рублей</t>
  </si>
  <si>
    <t>00:00 17.11.2025г. - 00:00 24.11.2025</t>
  </si>
  <si>
    <t>00:00 25.11.2025 - 00:00 02.12.2025</t>
  </si>
  <si>
    <t>00:00 03.12.2025 - 00:00 10.12.2025</t>
  </si>
  <si>
    <t>00:00 11.12.2025 - 00:00 18.12.2025</t>
  </si>
  <si>
    <t>00:00 19.12.2025 - 00:00 26.12.2025</t>
  </si>
  <si>
    <t>00:00 27.12.2025 - 00:00 03.01.2026</t>
  </si>
  <si>
    <t>00:00 04.01.2026 - 00:00 11.01.2026</t>
  </si>
  <si>
    <t>00:00 12.01.2026 - 00:00 19.01.2026</t>
  </si>
  <si>
    <t>00:00 20.01.2026 - 00:00 27.01.2026</t>
  </si>
  <si>
    <t>00:00 28.01.2026 - 00:00 04.02.2026</t>
  </si>
  <si>
    <t>00:00 05.02.2026 - 00:00 12.02.2026</t>
  </si>
  <si>
    <t>00:00 13.02.2026 - 00:00 20.02.2026</t>
  </si>
  <si>
    <t>00:00 21.02.2026 - 00:00 28.02.2026</t>
  </si>
  <si>
    <t>00:00 01.03.2026 - 00:00 08.03.2026</t>
  </si>
  <si>
    <t>00:00 09.03.2026 - 00:00 16.03.2026</t>
  </si>
  <si>
    <t>00:00 17.03.2026 - 00:00 24.03.2026</t>
  </si>
  <si>
    <t>00:00 25.03.2026 - 00:00 01.04.2026</t>
  </si>
  <si>
    <t>00:00 02.04.2026 - 00:00 09.04.2026</t>
  </si>
  <si>
    <t>00:00 10.04.2026 - 00:00 17.04.2026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</si>
</sst>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2" fillId="0" borderId="0" xfId="0" applyFont="1"/>
    <xf numFmtId="2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30"/>
  <sheetViews>
    <sheetView tabSelected="1" topLeftCell="A10" workbookViewId="0">
      <selection activeCell="B25" sqref="B25"/>
    </sheetView>
  </sheetViews>
  <sheetFormatPr defaultRowHeight="15" x14ac:dyDescent="0.25"/>
  <cols>
    <col min="4" max="4" width="11.85546875" bestFit="1" customWidth="1"/>
    <col min="6" max="6" width="16" customWidth="1"/>
    <col min="8" max="8" width="11.85546875" customWidth="1"/>
  </cols>
  <sheetData>
    <row r="4" spans="2:8" x14ac:dyDescent="0.25">
      <c r="B4" s="1" t="s">
        <v>4</v>
      </c>
      <c r="C4" s="1"/>
      <c r="D4" s="1"/>
      <c r="E4" s="1"/>
      <c r="F4" s="1"/>
      <c r="G4" s="1"/>
      <c r="H4" s="1"/>
    </row>
    <row r="5" spans="2:8" x14ac:dyDescent="0.25">
      <c r="B5" s="1"/>
      <c r="C5" s="1"/>
      <c r="D5" s="1"/>
      <c r="E5" s="1"/>
      <c r="F5" s="1"/>
      <c r="G5" s="1"/>
      <c r="H5" s="1"/>
    </row>
    <row r="6" spans="2:8" ht="15.75" x14ac:dyDescent="0.25">
      <c r="B6" s="1" t="s">
        <v>0</v>
      </c>
      <c r="C6" s="1"/>
      <c r="D6" s="5">
        <v>5958900</v>
      </c>
      <c r="E6" s="1"/>
      <c r="F6" s="1" t="s">
        <v>2</v>
      </c>
      <c r="G6" s="1">
        <f>D6*5%</f>
        <v>297945</v>
      </c>
      <c r="H6" s="1"/>
    </row>
    <row r="8" spans="2:8" x14ac:dyDescent="0.25">
      <c r="B8" s="4" t="s">
        <v>1</v>
      </c>
    </row>
    <row r="9" spans="2:8" x14ac:dyDescent="0.25">
      <c r="H9" s="4" t="s">
        <v>3</v>
      </c>
    </row>
    <row r="10" spans="2:8" x14ac:dyDescent="0.25">
      <c r="B10" s="1" t="s">
        <v>5</v>
      </c>
      <c r="C10" s="1"/>
      <c r="D10" s="1"/>
      <c r="E10" s="1"/>
      <c r="F10" s="2">
        <v>5958900</v>
      </c>
      <c r="G10" s="3"/>
      <c r="H10" s="3">
        <f>F10*20%</f>
        <v>1191780</v>
      </c>
    </row>
    <row r="11" spans="2:8" x14ac:dyDescent="0.25">
      <c r="B11" s="1" t="s">
        <v>6</v>
      </c>
      <c r="C11" s="1"/>
      <c r="D11" s="1"/>
      <c r="E11" s="1"/>
      <c r="F11" s="2">
        <f>F10-G6</f>
        <v>5660955</v>
      </c>
      <c r="G11" s="3"/>
      <c r="H11" s="3">
        <f t="shared" ref="H11:H28" si="0">F11/100*20</f>
        <v>1132191</v>
      </c>
    </row>
    <row r="12" spans="2:8" x14ac:dyDescent="0.25">
      <c r="B12" s="1" t="s">
        <v>7</v>
      </c>
      <c r="C12" s="1"/>
      <c r="D12" s="1"/>
      <c r="E12" s="1"/>
      <c r="F12" s="2">
        <f>F11-G6</f>
        <v>5363010</v>
      </c>
      <c r="G12" s="3"/>
      <c r="H12" s="3">
        <f t="shared" si="0"/>
        <v>1072602</v>
      </c>
    </row>
    <row r="13" spans="2:8" x14ac:dyDescent="0.25">
      <c r="B13" s="1" t="s">
        <v>8</v>
      </c>
      <c r="C13" s="1"/>
      <c r="D13" s="1"/>
      <c r="E13" s="1"/>
      <c r="F13" s="2">
        <f>F12-G6</f>
        <v>5065065</v>
      </c>
      <c r="G13" s="3"/>
      <c r="H13" s="3">
        <f t="shared" si="0"/>
        <v>1013013</v>
      </c>
    </row>
    <row r="14" spans="2:8" x14ac:dyDescent="0.25">
      <c r="B14" s="1" t="s">
        <v>9</v>
      </c>
      <c r="C14" s="1"/>
      <c r="D14" s="1"/>
      <c r="E14" s="1"/>
      <c r="F14" s="2">
        <f>F13-G6</f>
        <v>4767120</v>
      </c>
      <c r="G14" s="3"/>
      <c r="H14" s="3">
        <f t="shared" si="0"/>
        <v>953424</v>
      </c>
    </row>
    <row r="15" spans="2:8" x14ac:dyDescent="0.25">
      <c r="B15" s="1" t="s">
        <v>10</v>
      </c>
      <c r="C15" s="1"/>
      <c r="D15" s="1"/>
      <c r="E15" s="1"/>
      <c r="F15" s="2">
        <f>F14-G6</f>
        <v>4469175</v>
      </c>
      <c r="G15" s="3"/>
      <c r="H15" s="3">
        <f t="shared" si="0"/>
        <v>893835</v>
      </c>
    </row>
    <row r="16" spans="2:8" x14ac:dyDescent="0.25">
      <c r="B16" s="1" t="s">
        <v>11</v>
      </c>
      <c r="C16" s="1"/>
      <c r="D16" s="1"/>
      <c r="E16" s="1"/>
      <c r="F16" s="2">
        <f>F15-G6</f>
        <v>4171230</v>
      </c>
      <c r="G16" s="3"/>
      <c r="H16" s="3">
        <f t="shared" si="0"/>
        <v>834246</v>
      </c>
    </row>
    <row r="17" spans="2:8" x14ac:dyDescent="0.25">
      <c r="B17" s="1" t="s">
        <v>12</v>
      </c>
      <c r="C17" s="1"/>
      <c r="D17" s="1"/>
      <c r="E17" s="1"/>
      <c r="F17" s="2">
        <f>F16-G6</f>
        <v>3873285</v>
      </c>
      <c r="G17" s="3"/>
      <c r="H17" s="3">
        <f t="shared" si="0"/>
        <v>774657</v>
      </c>
    </row>
    <row r="18" spans="2:8" x14ac:dyDescent="0.25">
      <c r="B18" s="1" t="s">
        <v>13</v>
      </c>
      <c r="C18" s="1"/>
      <c r="D18" s="1"/>
      <c r="E18" s="1"/>
      <c r="F18" s="2">
        <f>F17-G6</f>
        <v>3575340</v>
      </c>
      <c r="G18" s="3"/>
      <c r="H18" s="3">
        <f t="shared" si="0"/>
        <v>715068</v>
      </c>
    </row>
    <row r="19" spans="2:8" x14ac:dyDescent="0.25">
      <c r="B19" s="1" t="s">
        <v>14</v>
      </c>
      <c r="C19" s="1"/>
      <c r="D19" s="1"/>
      <c r="E19" s="1"/>
      <c r="F19" s="2">
        <f>F18-G6</f>
        <v>3277395</v>
      </c>
      <c r="G19" s="3"/>
      <c r="H19" s="3">
        <f t="shared" si="0"/>
        <v>655479</v>
      </c>
    </row>
    <row r="20" spans="2:8" x14ac:dyDescent="0.25">
      <c r="B20" s="1" t="s">
        <v>15</v>
      </c>
      <c r="C20" s="1"/>
      <c r="D20" s="1"/>
      <c r="E20" s="1"/>
      <c r="F20" s="2">
        <f>F19-G6</f>
        <v>2979450</v>
      </c>
      <c r="G20" s="3"/>
      <c r="H20" s="3">
        <f t="shared" si="0"/>
        <v>595890</v>
      </c>
    </row>
    <row r="21" spans="2:8" x14ac:dyDescent="0.25">
      <c r="B21" s="1" t="s">
        <v>16</v>
      </c>
      <c r="C21" s="1"/>
      <c r="D21" s="1"/>
      <c r="E21" s="1"/>
      <c r="F21" s="2">
        <f>F20-G6</f>
        <v>2681505</v>
      </c>
      <c r="G21" s="3"/>
      <c r="H21" s="3">
        <f t="shared" si="0"/>
        <v>536301</v>
      </c>
    </row>
    <row r="22" spans="2:8" x14ac:dyDescent="0.25">
      <c r="B22" s="1" t="s">
        <v>17</v>
      </c>
      <c r="C22" s="1"/>
      <c r="D22" s="1"/>
      <c r="E22" s="1"/>
      <c r="F22" s="2">
        <f>F21-G6</f>
        <v>2383560</v>
      </c>
      <c r="G22" s="3"/>
      <c r="H22" s="3">
        <f t="shared" si="0"/>
        <v>476712</v>
      </c>
    </row>
    <row r="23" spans="2:8" x14ac:dyDescent="0.25">
      <c r="B23" s="1" t="s">
        <v>18</v>
      </c>
      <c r="C23" s="1"/>
      <c r="D23" s="1"/>
      <c r="E23" s="1"/>
      <c r="F23" s="2">
        <f>F22-G6</f>
        <v>2085615</v>
      </c>
      <c r="G23" s="3"/>
      <c r="H23" s="3">
        <f t="shared" si="0"/>
        <v>417123</v>
      </c>
    </row>
    <row r="24" spans="2:8" x14ac:dyDescent="0.25">
      <c r="B24" s="1" t="s">
        <v>19</v>
      </c>
      <c r="C24" s="1"/>
      <c r="D24" s="1"/>
      <c r="E24" s="1"/>
      <c r="F24" s="2">
        <f>F23-G6</f>
        <v>1787670</v>
      </c>
      <c r="G24" s="3"/>
      <c r="H24" s="3">
        <f t="shared" si="0"/>
        <v>357534</v>
      </c>
    </row>
    <row r="25" spans="2:8" x14ac:dyDescent="0.25">
      <c r="B25" s="1" t="s">
        <v>20</v>
      </c>
      <c r="C25" s="1"/>
      <c r="D25" s="1"/>
      <c r="E25" s="1"/>
      <c r="F25" s="2">
        <f>F24-G6</f>
        <v>1489725</v>
      </c>
      <c r="G25" s="3"/>
      <c r="H25" s="3">
        <f t="shared" si="0"/>
        <v>297945</v>
      </c>
    </row>
    <row r="26" spans="2:8" x14ac:dyDescent="0.25">
      <c r="B26" s="1" t="s">
        <v>21</v>
      </c>
      <c r="C26" s="1"/>
      <c r="D26" s="1"/>
      <c r="E26" s="1"/>
      <c r="F26" s="2">
        <f>F25-G6</f>
        <v>1191780</v>
      </c>
      <c r="H26" s="3">
        <f t="shared" si="0"/>
        <v>238356</v>
      </c>
    </row>
    <row r="27" spans="2:8" x14ac:dyDescent="0.25">
      <c r="B27" s="1" t="s">
        <v>22</v>
      </c>
      <c r="C27" s="1"/>
      <c r="D27" s="1"/>
      <c r="E27" s="1"/>
      <c r="F27" s="2">
        <f>F26-G6</f>
        <v>893835</v>
      </c>
      <c r="H27" s="3">
        <f t="shared" si="0"/>
        <v>178767</v>
      </c>
    </row>
    <row r="28" spans="2:8" x14ac:dyDescent="0.25">
      <c r="B28" s="1" t="s">
        <v>23</v>
      </c>
      <c r="C28" s="1"/>
      <c r="D28" s="1"/>
      <c r="E28" s="1"/>
      <c r="F28" s="2">
        <f>F27-G6</f>
        <v>595890</v>
      </c>
      <c r="H28" s="3">
        <f t="shared" si="0"/>
        <v>119178</v>
      </c>
    </row>
    <row r="29" spans="2:8" x14ac:dyDescent="0.25">
      <c r="B29" s="1"/>
      <c r="C29" s="1"/>
      <c r="D29" s="1"/>
      <c r="E29" s="1"/>
      <c r="F29" s="1"/>
    </row>
    <row r="30" spans="2:8" x14ac:dyDescent="0.25">
      <c r="B30" s="1"/>
      <c r="C30" s="1"/>
      <c r="D30" s="1"/>
      <c r="E30" s="1"/>
      <c r="F3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2025-10-30T08:43:04Z</dcterms:modified>
</cp:coreProperties>
</file>